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ccurdyw\OneDrive - Hewlett Packard Enterprise\01 Proposal du Jour\Montana Provider\02_Upload to State Web Site_Nov 14\"/>
    </mc:Choice>
  </mc:AlternateContent>
  <bookViews>
    <workbookView xWindow="0" yWindow="0" windowWidth="19320" windowHeight="6915" activeTab="1"/>
  </bookViews>
  <sheets>
    <sheet name="Attachment H - Instructions" sheetId="6" r:id="rId1"/>
    <sheet name="Sch A - FTEs by Phase" sheetId="1" r:id="rId2"/>
    <sheet name="Sch B Total Hrs by Phase " sheetId="4" r:id="rId3"/>
  </sheets>
  <definedNames>
    <definedName name="_xlnm.Print_Titles" localSheetId="0">'Attachment H - Instructions'!$1:$2</definedName>
    <definedName name="_xlnm.Print_Titles" localSheetId="1">'Sch A - FTEs by Phase'!$2:$4</definedName>
    <definedName name="_xlnm.Print_Titles" localSheetId="2">'Sch B Total Hrs by Phase '!$2:$4</definedName>
  </definedNames>
  <calcPr calcId="152511"/>
</workbook>
</file>

<file path=xl/calcChain.xml><?xml version="1.0" encoding="utf-8"?>
<calcChain xmlns="http://schemas.openxmlformats.org/spreadsheetml/2006/main">
  <c r="E29" i="4" l="1"/>
  <c r="C29" i="4"/>
  <c r="G28" i="4"/>
  <c r="E28" i="4"/>
  <c r="C28" i="4"/>
  <c r="F27" i="4"/>
  <c r="D27" i="4"/>
  <c r="B27" i="4"/>
  <c r="D26" i="4"/>
  <c r="B26" i="4"/>
  <c r="D25" i="4"/>
  <c r="B25" i="4"/>
  <c r="F24" i="4"/>
  <c r="D24" i="4"/>
  <c r="B24" i="4"/>
  <c r="E23" i="4"/>
  <c r="C23" i="4"/>
  <c r="F22" i="4"/>
  <c r="D22" i="4"/>
  <c r="B22" i="4"/>
  <c r="F21" i="4"/>
  <c r="D21" i="4"/>
  <c r="B21" i="4"/>
  <c r="F20" i="4"/>
  <c r="D20" i="4"/>
  <c r="B20" i="4"/>
  <c r="E19" i="4"/>
  <c r="C19" i="4"/>
  <c r="F18" i="4"/>
  <c r="D18" i="4"/>
  <c r="B18" i="4"/>
  <c r="F17" i="4"/>
  <c r="D17" i="4"/>
  <c r="B17" i="4"/>
  <c r="F16" i="4"/>
  <c r="D16" i="4"/>
  <c r="B16" i="4"/>
  <c r="E15" i="4"/>
  <c r="C15" i="4"/>
  <c r="F14" i="4"/>
  <c r="D14" i="4"/>
  <c r="B14" i="4"/>
  <c r="F13" i="4"/>
  <c r="D13" i="4"/>
  <c r="B13" i="4"/>
  <c r="E12" i="4"/>
  <c r="C12" i="4"/>
  <c r="F11" i="4"/>
  <c r="D11" i="4"/>
  <c r="B11" i="4"/>
  <c r="E10" i="4"/>
  <c r="C10" i="4"/>
  <c r="F9" i="4"/>
  <c r="D9" i="4"/>
  <c r="B9" i="4"/>
  <c r="E8" i="4"/>
  <c r="C8" i="4"/>
  <c r="F7" i="4"/>
  <c r="D7" i="4"/>
  <c r="B7" i="4"/>
  <c r="E6" i="4"/>
  <c r="C6" i="4"/>
  <c r="F5" i="4"/>
  <c r="D5" i="4"/>
  <c r="B5" i="4"/>
  <c r="K6" i="4"/>
  <c r="F29" i="4" s="1"/>
  <c r="E37" i="1"/>
  <c r="D37" i="1"/>
  <c r="C37" i="1"/>
  <c r="B37" i="1"/>
  <c r="G29" i="1"/>
  <c r="G28" i="1"/>
  <c r="G27" i="1"/>
  <c r="G27" i="4" s="1"/>
  <c r="G24" i="1"/>
  <c r="G23" i="1"/>
  <c r="G23" i="4" s="1"/>
  <c r="G22" i="1"/>
  <c r="G21" i="1"/>
  <c r="G20" i="1"/>
  <c r="G19" i="1"/>
  <c r="G19" i="4" s="1"/>
  <c r="G18" i="1"/>
  <c r="G17" i="1"/>
  <c r="G16" i="1"/>
  <c r="G15" i="1"/>
  <c r="G15" i="4" s="1"/>
  <c r="G14" i="1"/>
  <c r="G13" i="1"/>
  <c r="G12" i="1"/>
  <c r="G12" i="4" s="1"/>
  <c r="G11" i="1"/>
  <c r="G11" i="4" s="1"/>
  <c r="G10" i="1"/>
  <c r="G9" i="1"/>
  <c r="G9" i="4" s="1"/>
  <c r="G8" i="1"/>
  <c r="G8" i="4" s="1"/>
  <c r="G7" i="1"/>
  <c r="G7" i="4" s="1"/>
  <c r="G6" i="1"/>
  <c r="G5" i="1"/>
  <c r="G5" i="4" s="1"/>
  <c r="E5" i="4" l="1"/>
  <c r="D6" i="4"/>
  <c r="C7" i="4"/>
  <c r="B8" i="4"/>
  <c r="F8" i="4"/>
  <c r="E9" i="4"/>
  <c r="D10" i="4"/>
  <c r="C11" i="4"/>
  <c r="B12" i="4"/>
  <c r="F12" i="4"/>
  <c r="E13" i="4"/>
  <c r="C14" i="4"/>
  <c r="B15" i="4"/>
  <c r="F15" i="4"/>
  <c r="E16" i="4"/>
  <c r="C17" i="4"/>
  <c r="G17" i="4"/>
  <c r="E18" i="4"/>
  <c r="D19" i="4"/>
  <c r="C20" i="4"/>
  <c r="G20" i="4"/>
  <c r="E21" i="4"/>
  <c r="C22" i="4"/>
  <c r="B23" i="4"/>
  <c r="F23" i="4"/>
  <c r="E24" i="4"/>
  <c r="C25" i="4"/>
  <c r="C26" i="4"/>
  <c r="C27" i="4"/>
  <c r="B28" i="4"/>
  <c r="F28" i="4"/>
  <c r="D29" i="4"/>
  <c r="G6" i="4"/>
  <c r="G10" i="4"/>
  <c r="G14" i="4"/>
  <c r="G18" i="4"/>
  <c r="G22" i="4"/>
  <c r="C5" i="4"/>
  <c r="B6" i="4"/>
  <c r="F6" i="4"/>
  <c r="E7" i="4"/>
  <c r="D8" i="4"/>
  <c r="C9" i="4"/>
  <c r="B10" i="4"/>
  <c r="F10" i="4"/>
  <c r="E11" i="4"/>
  <c r="D12" i="4"/>
  <c r="C13" i="4"/>
  <c r="G13" i="4"/>
  <c r="E14" i="4"/>
  <c r="D15" i="4"/>
  <c r="C16" i="4"/>
  <c r="G16" i="4"/>
  <c r="E17" i="4"/>
  <c r="C18" i="4"/>
  <c r="B19" i="4"/>
  <c r="F19" i="4"/>
  <c r="E20" i="4"/>
  <c r="C21" i="4"/>
  <c r="G21" i="4"/>
  <c r="E22" i="4"/>
  <c r="D23" i="4"/>
  <c r="C24" i="4"/>
  <c r="G24" i="4"/>
  <c r="E25" i="4"/>
  <c r="E26" i="4"/>
  <c r="E27" i="4"/>
  <c r="D28" i="4"/>
  <c r="B29" i="4"/>
  <c r="F25" i="4"/>
  <c r="F37" i="1"/>
  <c r="G25" i="1"/>
  <c r="G25" i="4" s="1"/>
  <c r="F26" i="4"/>
  <c r="G26" i="1"/>
  <c r="G26" i="4" s="1"/>
  <c r="G37" i="1"/>
  <c r="G29" i="4"/>
  <c r="G36" i="1" l="1"/>
  <c r="F35" i="4" l="1"/>
  <c r="E35" i="4"/>
  <c r="D35" i="4"/>
  <c r="C35" i="4"/>
  <c r="B35" i="4"/>
  <c r="G35" i="4"/>
  <c r="F36" i="1"/>
  <c r="E36" i="1"/>
  <c r="D36" i="1"/>
  <c r="C36" i="1"/>
  <c r="B36" i="1"/>
</calcChain>
</file>

<file path=xl/sharedStrings.xml><?xml version="1.0" encoding="utf-8"?>
<sst xmlns="http://schemas.openxmlformats.org/spreadsheetml/2006/main" count="99" uniqueCount="62">
  <si>
    <t>Resource Type</t>
  </si>
  <si>
    <t>Phase</t>
  </si>
  <si>
    <t>Developer</t>
  </si>
  <si>
    <t>Sr. Developer</t>
  </si>
  <si>
    <t>Tester</t>
  </si>
  <si>
    <t>Business Analyst</t>
  </si>
  <si>
    <t>Sr. Business Analyst</t>
  </si>
  <si>
    <t xml:space="preserve">Average Resource FTE Per Phase </t>
  </si>
  <si>
    <t xml:space="preserve">Total Resources FTE Per Phase </t>
  </si>
  <si>
    <t xml:space="preserve">Schedule B - Number of Hours </t>
  </si>
  <si>
    <t>Schedule</t>
  </si>
  <si>
    <t>Title</t>
  </si>
  <si>
    <t>Schedule A</t>
  </si>
  <si>
    <t>Schedule B</t>
  </si>
  <si>
    <t>Number of Hours</t>
  </si>
  <si>
    <t>List of Schedules</t>
  </si>
  <si>
    <t>Number of Full Time Equivalents (FTE)</t>
  </si>
  <si>
    <t>Instructions:  Offerors must complete both Resource Allocation Schedules.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t>
  </si>
  <si>
    <t>Schedule A - Number of Full Time Equivalents (FTE)</t>
  </si>
  <si>
    <t>;</t>
  </si>
  <si>
    <t xml:space="preserve">Total Resource Hrs. Per Phase </t>
  </si>
  <si>
    <t>Attachment H -  Instructions</t>
  </si>
  <si>
    <t xml:space="preserve">Account Executive </t>
  </si>
  <si>
    <t xml:space="preserve">Adv. Business Analyst </t>
  </si>
  <si>
    <t>Adv. Developer -</t>
  </si>
  <si>
    <t>Adv. Tester</t>
  </si>
  <si>
    <t>Sr. Account Security Officer</t>
  </si>
  <si>
    <t>Sr. Architect</t>
  </si>
  <si>
    <t>Sr. Project/Program Manager</t>
  </si>
  <si>
    <t xml:space="preserve">Contract Manager - Key </t>
  </si>
  <si>
    <t xml:space="preserve">Certification Lead - Key </t>
  </si>
  <si>
    <t>Business Manager - Key (Option B)</t>
  </si>
  <si>
    <t>Call Center Rep (Option B)</t>
  </si>
  <si>
    <t>Provider Enrollment Clerk (Option B)</t>
  </si>
  <si>
    <t>Sr Provider Enrollment Lead (Option B)</t>
  </si>
  <si>
    <t>Site Rep</t>
  </si>
  <si>
    <t>Sr Project Manager - Key</t>
  </si>
  <si>
    <t>Sr System Impl Mgr - Key</t>
  </si>
  <si>
    <t>Sr Testing Lead</t>
  </si>
  <si>
    <t>Trainer (Option A &amp; B)</t>
  </si>
  <si>
    <t>Sr. Tester</t>
  </si>
  <si>
    <t>Adv. Project Manager</t>
  </si>
  <si>
    <t>Annual FTE Hrs</t>
  </si>
  <si>
    <t>Monthly FTE Hrs</t>
  </si>
  <si>
    <t xml:space="preserve">
Initiation /
Requirements</t>
  </si>
  <si>
    <t xml:space="preserve">(Mth 1 &amp; 2 of DDI) </t>
  </si>
  <si>
    <t xml:space="preserve">
Design, Build, Config</t>
  </si>
  <si>
    <t xml:space="preserve">(Mth 3 to 14 of DDI) </t>
  </si>
  <si>
    <t xml:space="preserve">
Testing</t>
  </si>
  <si>
    <t xml:space="preserve">(Mth 8 to 14 of DDI) </t>
  </si>
  <si>
    <t xml:space="preserve">Deployment /Implementation / Certification </t>
  </si>
  <si>
    <t xml:space="preserve">(Mth 15 to 26 post DDI) - </t>
  </si>
  <si>
    <t xml:space="preserve">
Operations </t>
  </si>
  <si>
    <t>(Mth 15 to 60)</t>
  </si>
  <si>
    <t>(Sum of FTEs in Columns B, C &amp; F - 60 Mths)</t>
  </si>
  <si>
    <t>DXC FTE durations of phases used for FTE per month calculations - see notes below</t>
  </si>
  <si>
    <t>DXC FTE durations of phases used for FTE hours per month calculations - see notes below</t>
  </si>
  <si>
    <t>(Sum of Hours in Columns B, C &amp; F - 60 Mths)</t>
  </si>
  <si>
    <t xml:space="preserve">Total Resource FTE by Resource Types for all phases </t>
  </si>
  <si>
    <t>Total Resource FTE by Resource Type for all phases</t>
  </si>
  <si>
    <t>DXC Notes: Schedule H – assumption is that the phases as listed are not autonomous from each other, but rather are based on the vendor’s deployment models, and would include resources tasked to implement the components of the overall solution even if not specifically assigned to the headings of each phase.  As an example, the DXC deployment includes multiple modules, components and sub systems to meet the base and Options requirements.  While DXC is implementing the provider modules, parallel to that effort is data conversion, EDI integration, and telephony systems configuration, all of which have varying phase durations that do not necessarily align to the project phases for the overall project as depicted in Schedule H.  For DXC, each phase in Schedule H has cumulative staff counts that align to the months as listed in the column headings. The months listed by DXC in each phase heading represent the months to which the primary heading phase will occur.  (FTEs = resources per month/resource type x months in phase) Total DDI Phase is 14 Months, Total operations phase is 46 Months - total 60 months - FTE hours per year = 2080 (per Q&amp;A Department response)
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</si>
  <si>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DXC Notes: Schedule H – assumption is that the phases as listed are not autonomous from each other, but rather are based on the vendor’s deployment models, and would include resources tasked to implement the  components of the overall solution even if not specifically assigned to the headings of each phase. As an example, the DXC deployment includes multiple modules, components and sub systems to meet the base and Options requirements.  While DXC is implementing the provider modules, parallel to that effort is data conversion, EDI integration, and telephony systems configuration, all of which have varying phase durations that do not necessarily align to the project phases for the overall project as depicted in Schedule H.  For DXC, each phase in Schedule H has cumulative staff counts that align to the months as listed in the column headings. The months listed by DXC in each phase heading represent the months to which the primary heading phase will occur.  (FTEs = resources per month/resource type x months in phase) Total DDI Phase is 14 Months, Total operations phase is 46 Months - total 60 months - FTE hours per year = 2080 (per Q&amp;A Department response)
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</si>
</sst>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quot;$&quot;#,##0.00;[Red]&quot;$&quot;#,##0.00"/>
  </numFmts>
  <fonts count="15"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11"/>
      <color theme="1"/>
      <name val="Calibri"/>
      <family val="2"/>
      <scheme val="minor"/>
    </font>
    <font>
      <sz val="10"/>
      <name val="Arial"/>
      <family val="2"/>
    </font>
    <font>
      <b/>
      <sz val="11"/>
      <color rgb="FFFFFFFF"/>
      <name val="Arial"/>
      <family val="2"/>
    </font>
    <font>
      <b/>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BFBFBF"/>
        <bgColor indexed="64"/>
      </patternFill>
    </fill>
    <fill>
      <patternFill patternType="solid">
        <fgColor rgb="FF002060"/>
        <bgColor indexed="64"/>
      </patternFill>
    </fill>
    <fill>
      <patternFill patternType="solid">
        <fgColor rgb="FFFFFF0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1" fillId="0" borderId="0" applyFont="0" applyFill="0" applyBorder="0" applyAlignment="0" applyProtection="0"/>
    <xf numFmtId="0" fontId="12" fillId="0" borderId="0"/>
  </cellStyleXfs>
  <cellXfs count="67">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11" xfId="0" applyFont="1" applyBorder="1"/>
    <xf numFmtId="164" fontId="6" fillId="3" borderId="10" xfId="0" applyNumberFormat="1" applyFont="1" applyFill="1" applyBorder="1"/>
    <xf numFmtId="0" fontId="3" fillId="0" borderId="15" xfId="0" applyFont="1" applyBorder="1"/>
    <xf numFmtId="164" fontId="3" fillId="3" borderId="14" xfId="0" applyNumberFormat="1" applyFont="1" applyFill="1" applyBorder="1"/>
    <xf numFmtId="0" fontId="1" fillId="0" borderId="5" xfId="0" applyFont="1" applyBorder="1" applyAlignment="1">
      <alignment vertical="center"/>
    </xf>
    <xf numFmtId="0" fontId="6" fillId="0" borderId="0" xfId="0" applyFont="1"/>
    <xf numFmtId="0" fontId="6" fillId="0" borderId="20" xfId="0" applyFont="1" applyBorder="1" applyAlignment="1">
      <alignment horizontal="center"/>
    </xf>
    <xf numFmtId="164" fontId="6" fillId="0" borderId="21" xfId="0" applyNumberFormat="1" applyFont="1" applyBorder="1"/>
    <xf numFmtId="0" fontId="6" fillId="0" borderId="0" xfId="0" applyFont="1" applyAlignment="1">
      <alignment vertical="top" wrapText="1"/>
    </xf>
    <xf numFmtId="0" fontId="10" fillId="5" borderId="18" xfId="0" applyFont="1" applyFill="1" applyBorder="1" applyAlignment="1">
      <alignment horizontal="center"/>
    </xf>
    <xf numFmtId="0" fontId="10" fillId="5" borderId="19" xfId="0" applyFont="1" applyFill="1" applyBorder="1" applyAlignment="1">
      <alignment horizontal="center" wrapText="1"/>
    </xf>
    <xf numFmtId="2" fontId="3" fillId="0" borderId="5" xfId="0" applyNumberFormat="1" applyFont="1" applyBorder="1"/>
    <xf numFmtId="2" fontId="1" fillId="0" borderId="5" xfId="0" applyNumberFormat="1" applyFont="1" applyBorder="1" applyAlignment="1">
      <alignment vertical="center"/>
    </xf>
    <xf numFmtId="0" fontId="13" fillId="5" borderId="9" xfId="0" applyFont="1" applyFill="1" applyBorder="1" applyAlignment="1">
      <alignment horizontal="center" wrapText="1"/>
    </xf>
    <xf numFmtId="0" fontId="13" fillId="5" borderId="2" xfId="0" applyFont="1" applyFill="1" applyBorder="1" applyAlignment="1">
      <alignment horizontal="center" wrapText="1"/>
    </xf>
    <xf numFmtId="0" fontId="13" fillId="5" borderId="1" xfId="0" applyFont="1" applyFill="1" applyBorder="1" applyAlignment="1">
      <alignment horizontal="center" wrapText="1"/>
    </xf>
    <xf numFmtId="2" fontId="3" fillId="0" borderId="12" xfId="0" applyNumberFormat="1" applyFont="1" applyBorder="1"/>
    <xf numFmtId="2" fontId="3" fillId="0" borderId="6" xfId="0" applyNumberFormat="1" applyFont="1" applyBorder="1"/>
    <xf numFmtId="43" fontId="3" fillId="0" borderId="17" xfId="1" applyFont="1" applyBorder="1"/>
    <xf numFmtId="43" fontId="3" fillId="0" borderId="5" xfId="1" applyFont="1" applyBorder="1"/>
    <xf numFmtId="43" fontId="3" fillId="0" borderId="11" xfId="1" applyFont="1" applyBorder="1"/>
    <xf numFmtId="43" fontId="3" fillId="0" borderId="8" xfId="1" applyFont="1" applyBorder="1"/>
    <xf numFmtId="43" fontId="3" fillId="0" borderId="15" xfId="1" applyFont="1" applyBorder="1"/>
    <xf numFmtId="43" fontId="6" fillId="3" borderId="10" xfId="1" applyFont="1" applyFill="1" applyBorder="1"/>
    <xf numFmtId="43" fontId="6" fillId="3" borderId="5" xfId="1" applyFont="1" applyFill="1" applyBorder="1"/>
    <xf numFmtId="43" fontId="3" fillId="3" borderId="5" xfId="1" applyFont="1" applyFill="1" applyBorder="1"/>
    <xf numFmtId="43" fontId="3" fillId="3" borderId="14" xfId="1" applyFont="1" applyFill="1" applyBorder="1"/>
    <xf numFmtId="43" fontId="3" fillId="0" borderId="12" xfId="1" applyFont="1" applyBorder="1"/>
    <xf numFmtId="43" fontId="3" fillId="0" borderId="6" xfId="1" applyFont="1" applyBorder="1"/>
    <xf numFmtId="43" fontId="3" fillId="0" borderId="16" xfId="1" applyFont="1" applyFill="1" applyBorder="1"/>
    <xf numFmtId="0" fontId="2" fillId="0" borderId="13" xfId="0" applyFont="1" applyBorder="1" applyAlignment="1">
      <alignment vertical="center"/>
    </xf>
    <xf numFmtId="2" fontId="3" fillId="0" borderId="22" xfId="0" applyNumberFormat="1" applyFont="1" applyBorder="1"/>
    <xf numFmtId="0" fontId="14" fillId="6" borderId="5" xfId="0" applyFont="1" applyFill="1" applyBorder="1" applyAlignment="1">
      <alignment vertical="center" wrapText="1"/>
    </xf>
    <xf numFmtId="0" fontId="14" fillId="6" borderId="5" xfId="0" applyFont="1" applyFill="1" applyBorder="1" applyAlignment="1">
      <alignment horizontal="center" vertical="center" wrapText="1"/>
    </xf>
    <xf numFmtId="0" fontId="3" fillId="0" borderId="0" xfId="0" applyFont="1" applyAlignment="1">
      <alignment vertic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0" fillId="0" borderId="0" xfId="0" applyAlignment="1">
      <alignment vertical="top" wrapText="1"/>
    </xf>
    <xf numFmtId="0" fontId="9" fillId="0" borderId="0" xfId="0" applyFont="1" applyFill="1" applyBorder="1" applyAlignment="1">
      <alignment horizontal="center"/>
    </xf>
    <xf numFmtId="0" fontId="13" fillId="5" borderId="4" xfId="0" applyFont="1" applyFill="1" applyBorder="1" applyAlignment="1">
      <alignment horizontal="center"/>
    </xf>
    <xf numFmtId="0" fontId="13" fillId="5" borderId="7" xfId="0" applyFont="1" applyFill="1" applyBorder="1" applyAlignment="1">
      <alignment horizontal="center"/>
    </xf>
    <xf numFmtId="0" fontId="7" fillId="4" borderId="3" xfId="0" applyFont="1" applyFill="1" applyBorder="1" applyAlignment="1">
      <alignment horizontal="center"/>
    </xf>
    <xf numFmtId="0" fontId="7" fillId="4" borderId="4" xfId="0" applyFont="1" applyFill="1" applyBorder="1" applyAlignment="1">
      <alignment horizontal="center"/>
    </xf>
    <xf numFmtId="0" fontId="7" fillId="4" borderId="7" xfId="0" applyFont="1" applyFill="1" applyBorder="1" applyAlignment="1">
      <alignment horizontal="center"/>
    </xf>
    <xf numFmtId="0" fontId="13" fillId="5" borderId="13" xfId="0" applyFont="1" applyFill="1" applyBorder="1" applyAlignment="1">
      <alignment horizontal="left"/>
    </xf>
    <xf numFmtId="0" fontId="13" fillId="5" borderId="2"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5" borderId="13" xfId="0" applyFont="1" applyFill="1" applyBorder="1" applyAlignment="1">
      <alignment horizontal="left"/>
    </xf>
    <xf numFmtId="0" fontId="8" fillId="5" borderId="2" xfId="0" applyFont="1" applyFill="1" applyBorder="1" applyAlignment="1">
      <alignment horizontal="left"/>
    </xf>
    <xf numFmtId="0" fontId="8" fillId="5" borderId="4" xfId="0" applyFont="1" applyFill="1" applyBorder="1" applyAlignment="1">
      <alignment horizontal="center"/>
    </xf>
    <xf numFmtId="0" fontId="8" fillId="5" borderId="7" xfId="0" applyFont="1" applyFill="1" applyBorder="1" applyAlignment="1">
      <alignment horizontal="center"/>
    </xf>
  </cellXfs>
  <cellStyles count="3">
    <cellStyle name="_x000d__x000a_JournalTemplate=C:\COMFO\CTALK\JOURSTD.TPL_x000d__x000a_LbStateAddress=3 3 0 251 1 89 2 311_x000d__x000a_LbStateJou 2" xfId="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workbookViewId="0">
      <selection activeCell="A3" sqref="A3:B3"/>
    </sheetView>
  </sheetViews>
  <sheetFormatPr defaultRowHeight="15" x14ac:dyDescent="0.25"/>
  <cols>
    <col min="1" max="1" width="48.85546875" customWidth="1"/>
    <col min="2" max="2" width="51" customWidth="1"/>
  </cols>
  <sheetData>
    <row r="1" spans="1:7" ht="18" x14ac:dyDescent="0.25">
      <c r="A1" s="51" t="s">
        <v>21</v>
      </c>
      <c r="B1" s="51"/>
    </row>
    <row r="2" spans="1:7" ht="16.5" thickBot="1" x14ac:dyDescent="0.3">
      <c r="A2" s="17"/>
      <c r="B2" s="17"/>
    </row>
    <row r="3" spans="1:7" ht="18.75" thickBot="1" x14ac:dyDescent="0.3">
      <c r="A3" s="47" t="s">
        <v>15</v>
      </c>
      <c r="B3" s="48"/>
    </row>
    <row r="4" spans="1:7" ht="16.5" thickBot="1" x14ac:dyDescent="0.3">
      <c r="A4" s="21" t="s">
        <v>10</v>
      </c>
      <c r="B4" s="22" t="s">
        <v>11</v>
      </c>
    </row>
    <row r="5" spans="1:7" ht="15.75" x14ac:dyDescent="0.25">
      <c r="A5" s="18" t="s">
        <v>12</v>
      </c>
      <c r="B5" s="19" t="s">
        <v>16</v>
      </c>
    </row>
    <row r="6" spans="1:7" ht="15.75" x14ac:dyDescent="0.25">
      <c r="A6" s="18" t="s">
        <v>13</v>
      </c>
      <c r="B6" s="19" t="s">
        <v>14</v>
      </c>
    </row>
    <row r="8" spans="1:7" ht="14.45" customHeight="1" x14ac:dyDescent="0.25">
      <c r="A8" s="49" t="s">
        <v>17</v>
      </c>
      <c r="B8" s="50"/>
    </row>
    <row r="9" spans="1:7" x14ac:dyDescent="0.25">
      <c r="A9" s="50"/>
      <c r="B9" s="50"/>
    </row>
    <row r="10" spans="1:7" x14ac:dyDescent="0.25">
      <c r="A10" s="50"/>
      <c r="B10" s="50"/>
    </row>
    <row r="11" spans="1:7" x14ac:dyDescent="0.25">
      <c r="A11" s="50"/>
      <c r="B11" s="50"/>
    </row>
    <row r="12" spans="1:7" x14ac:dyDescent="0.25">
      <c r="A12" s="50"/>
      <c r="B12" s="50"/>
      <c r="G12" t="s">
        <v>19</v>
      </c>
    </row>
    <row r="13" spans="1:7" x14ac:dyDescent="0.25">
      <c r="A13" s="50"/>
      <c r="B13" s="50"/>
    </row>
    <row r="14" spans="1:7" x14ac:dyDescent="0.25">
      <c r="A14" s="50"/>
      <c r="B14" s="50"/>
    </row>
    <row r="15" spans="1:7" x14ac:dyDescent="0.25">
      <c r="A15" s="50"/>
      <c r="B15" s="50"/>
    </row>
    <row r="16" spans="1:7" x14ac:dyDescent="0.25">
      <c r="A16" s="50"/>
      <c r="B16" s="50"/>
    </row>
    <row r="17" spans="1:2" x14ac:dyDescent="0.25">
      <c r="A17" s="50"/>
      <c r="B17" s="50"/>
    </row>
    <row r="18" spans="1:2" x14ac:dyDescent="0.25">
      <c r="A18" s="50"/>
      <c r="B18" s="50"/>
    </row>
    <row r="19" spans="1:2" x14ac:dyDescent="0.25">
      <c r="A19" s="50"/>
      <c r="B19" s="50"/>
    </row>
    <row r="20" spans="1:2" x14ac:dyDescent="0.25">
      <c r="A20" s="50"/>
      <c r="B20" s="50"/>
    </row>
    <row r="21" spans="1:2" x14ac:dyDescent="0.25">
      <c r="A21" s="50"/>
      <c r="B21" s="50"/>
    </row>
    <row r="22" spans="1:2" x14ac:dyDescent="0.25">
      <c r="A22" s="50"/>
      <c r="B22" s="50"/>
    </row>
    <row r="23" spans="1:2" x14ac:dyDescent="0.25">
      <c r="A23" s="50"/>
      <c r="B23" s="50"/>
    </row>
    <row r="24" spans="1:2" x14ac:dyDescent="0.25">
      <c r="A24" s="50"/>
      <c r="B24" s="50"/>
    </row>
    <row r="25" spans="1:2" x14ac:dyDescent="0.25">
      <c r="A25" s="20"/>
      <c r="B25" s="20"/>
    </row>
    <row r="26" spans="1:2" x14ac:dyDescent="0.25">
      <c r="A26" s="20"/>
      <c r="B26" s="20"/>
    </row>
    <row r="27" spans="1:2" x14ac:dyDescent="0.25">
      <c r="A27" s="20"/>
      <c r="B27" s="20"/>
    </row>
    <row r="28" spans="1:2" x14ac:dyDescent="0.25">
      <c r="A28" s="20"/>
      <c r="B28" s="20"/>
    </row>
    <row r="29" spans="1:2" x14ac:dyDescent="0.25">
      <c r="A29" s="20"/>
      <c r="B29" s="20"/>
    </row>
    <row r="30" spans="1:2" x14ac:dyDescent="0.25">
      <c r="A30" s="20"/>
      <c r="B30" s="20"/>
    </row>
    <row r="31" spans="1:2" x14ac:dyDescent="0.25">
      <c r="A31" s="20"/>
      <c r="B31" s="20"/>
    </row>
    <row r="32" spans="1:2" x14ac:dyDescent="0.25">
      <c r="A32" s="20"/>
      <c r="B32" s="20"/>
    </row>
    <row r="33" spans="1:2" x14ac:dyDescent="0.25">
      <c r="A33" s="20"/>
      <c r="B33" s="20"/>
    </row>
    <row r="34" spans="1:2" x14ac:dyDescent="0.25">
      <c r="A34" s="20"/>
      <c r="B34" s="20"/>
    </row>
    <row r="35" spans="1:2" x14ac:dyDescent="0.25">
      <c r="A35" s="20"/>
      <c r="B35" s="20"/>
    </row>
    <row r="36" spans="1:2" x14ac:dyDescent="0.25">
      <c r="A36" s="20"/>
      <c r="B36" s="20"/>
    </row>
    <row r="37" spans="1:2" x14ac:dyDescent="0.25">
      <c r="A37" s="20"/>
      <c r="B37" s="20"/>
    </row>
    <row r="38" spans="1:2" x14ac:dyDescent="0.25">
      <c r="A38" s="20"/>
      <c r="B38" s="20"/>
    </row>
    <row r="39" spans="1:2" x14ac:dyDescent="0.25">
      <c r="A39" s="20"/>
      <c r="B39" s="20"/>
    </row>
    <row r="40" spans="1:2" x14ac:dyDescent="0.25">
      <c r="A40" s="20"/>
      <c r="B40" s="20"/>
    </row>
    <row r="41" spans="1:2" x14ac:dyDescent="0.25">
      <c r="A41" s="20"/>
      <c r="B41" s="20"/>
    </row>
    <row r="42" spans="1:2" x14ac:dyDescent="0.25">
      <c r="A42" s="20"/>
      <c r="B42" s="20"/>
    </row>
    <row r="43" spans="1:2" x14ac:dyDescent="0.25">
      <c r="A43" s="20"/>
      <c r="B43" s="20"/>
    </row>
    <row r="44" spans="1:2" x14ac:dyDescent="0.25">
      <c r="A44" s="20"/>
      <c r="B44" s="20"/>
    </row>
    <row r="45" spans="1:2" x14ac:dyDescent="0.25">
      <c r="A45" s="20"/>
      <c r="B45" s="20"/>
    </row>
    <row r="46" spans="1:2" x14ac:dyDescent="0.25">
      <c r="A46" s="20"/>
      <c r="B46" s="20"/>
    </row>
    <row r="47" spans="1:2" x14ac:dyDescent="0.25">
      <c r="A47" s="20"/>
      <c r="B47" s="20"/>
    </row>
    <row r="48" spans="1:2" x14ac:dyDescent="0.25">
      <c r="A48" s="20"/>
      <c r="B48" s="20"/>
    </row>
    <row r="49" spans="1:2" x14ac:dyDescent="0.25">
      <c r="A49" s="20"/>
      <c r="B49" s="20"/>
    </row>
    <row r="50" spans="1:2" x14ac:dyDescent="0.25">
      <c r="A50" s="20"/>
      <c r="B50" s="20"/>
    </row>
    <row r="51" spans="1:2" x14ac:dyDescent="0.25">
      <c r="A51" s="20"/>
      <c r="B51" s="20"/>
    </row>
    <row r="52" spans="1:2" x14ac:dyDescent="0.25">
      <c r="A52" s="20"/>
      <c r="B52" s="20"/>
    </row>
    <row r="53" spans="1:2" x14ac:dyDescent="0.25">
      <c r="A53" s="20"/>
      <c r="B53" s="20"/>
    </row>
  </sheetData>
  <mergeCells count="3">
    <mergeCell ref="A3:B3"/>
    <mergeCell ref="A8:B24"/>
    <mergeCell ref="A1:B1"/>
  </mergeCells>
  <pageMargins left="0.7" right="0.7" top="0.75" bottom="0.75" header="0.3" footer="0.3"/>
  <pageSetup scale="62" fitToHeight="0" orientation="portrait" horizontalDpi="90" verticalDpi="90"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tabSelected="1" topLeftCell="A22" workbookViewId="0">
      <selection activeCell="A40" sqref="A40:G40"/>
    </sheetView>
  </sheetViews>
  <sheetFormatPr defaultColWidth="8.85546875" defaultRowHeight="14.25" x14ac:dyDescent="0.2"/>
  <cols>
    <col min="1" max="1" width="31.5703125" style="3" customWidth="1"/>
    <col min="2" max="4" width="16.5703125" style="3" bestFit="1" customWidth="1"/>
    <col min="5" max="6" width="17.85546875" style="3" customWidth="1"/>
    <col min="7" max="7" width="24.28515625" style="3" customWidth="1"/>
    <col min="8" max="8" width="10" style="3" customWidth="1"/>
    <col min="9" max="9" width="9" style="3" customWidth="1"/>
    <col min="10" max="16384" width="8.85546875" style="3"/>
  </cols>
  <sheetData>
    <row r="1" spans="1:9" ht="15" thickBot="1" x14ac:dyDescent="0.25">
      <c r="A1" s="6"/>
      <c r="B1" s="6"/>
      <c r="C1" s="6"/>
      <c r="D1" s="6"/>
      <c r="E1" s="6"/>
      <c r="F1" s="6"/>
      <c r="G1" s="6"/>
    </row>
    <row r="2" spans="1:9" ht="18.75" thickBot="1" x14ac:dyDescent="0.3">
      <c r="A2" s="54" t="s">
        <v>18</v>
      </c>
      <c r="B2" s="55"/>
      <c r="C2" s="55"/>
      <c r="D2" s="55"/>
      <c r="E2" s="55"/>
      <c r="F2" s="55"/>
      <c r="G2" s="56"/>
    </row>
    <row r="3" spans="1:9" s="4" customFormat="1" ht="15.75" thickBot="1" x14ac:dyDescent="0.3">
      <c r="A3" s="57" t="s">
        <v>0</v>
      </c>
      <c r="B3" s="52" t="s">
        <v>1</v>
      </c>
      <c r="C3" s="52"/>
      <c r="D3" s="52"/>
      <c r="E3" s="52"/>
      <c r="F3" s="52"/>
      <c r="G3" s="53"/>
    </row>
    <row r="4" spans="1:9" s="5" customFormat="1" ht="45.75" thickBot="1" x14ac:dyDescent="0.3">
      <c r="A4" s="58"/>
      <c r="B4" s="25" t="s">
        <v>44</v>
      </c>
      <c r="C4" s="26" t="s">
        <v>46</v>
      </c>
      <c r="D4" s="26" t="s">
        <v>48</v>
      </c>
      <c r="E4" s="26" t="s">
        <v>50</v>
      </c>
      <c r="F4" s="26" t="s">
        <v>52</v>
      </c>
      <c r="G4" s="27" t="s">
        <v>59</v>
      </c>
    </row>
    <row r="5" spans="1:9" x14ac:dyDescent="0.2">
      <c r="A5" s="16" t="s">
        <v>22</v>
      </c>
      <c r="B5" s="24">
        <v>1</v>
      </c>
      <c r="C5" s="24">
        <v>4</v>
      </c>
      <c r="D5" s="24">
        <v>2.25</v>
      </c>
      <c r="E5" s="24">
        <v>1.2</v>
      </c>
      <c r="F5" s="24">
        <v>4.5999999999999996</v>
      </c>
      <c r="G5" s="24">
        <f t="shared" ref="G5:G29" si="0">SUM(B5+C5+F5)</f>
        <v>9.6</v>
      </c>
    </row>
    <row r="6" spans="1:9" s="6" customFormat="1" x14ac:dyDescent="0.2">
      <c r="A6" s="16" t="s">
        <v>29</v>
      </c>
      <c r="B6" s="24">
        <v>2</v>
      </c>
      <c r="C6" s="24">
        <v>12</v>
      </c>
      <c r="D6" s="24">
        <v>7</v>
      </c>
      <c r="E6" s="24">
        <v>12</v>
      </c>
      <c r="F6" s="24">
        <v>29</v>
      </c>
      <c r="G6" s="24">
        <f t="shared" si="0"/>
        <v>43</v>
      </c>
    </row>
    <row r="7" spans="1:9" s="6" customFormat="1" x14ac:dyDescent="0.2">
      <c r="A7" s="16" t="s">
        <v>30</v>
      </c>
      <c r="B7" s="24">
        <v>2</v>
      </c>
      <c r="C7" s="24">
        <v>12</v>
      </c>
      <c r="D7" s="24">
        <v>7</v>
      </c>
      <c r="E7" s="24">
        <v>9.75</v>
      </c>
      <c r="F7" s="24">
        <v>9.75</v>
      </c>
      <c r="G7" s="24">
        <f t="shared" si="0"/>
        <v>23.75</v>
      </c>
    </row>
    <row r="8" spans="1:9" x14ac:dyDescent="0.2">
      <c r="A8" s="16" t="s">
        <v>31</v>
      </c>
      <c r="B8" s="24">
        <v>2</v>
      </c>
      <c r="C8" s="24">
        <v>12</v>
      </c>
      <c r="D8" s="24">
        <v>7</v>
      </c>
      <c r="E8" s="24">
        <v>12</v>
      </c>
      <c r="F8" s="24">
        <v>29</v>
      </c>
      <c r="G8" s="24">
        <f t="shared" si="0"/>
        <v>43</v>
      </c>
    </row>
    <row r="9" spans="1:9" s="6" customFormat="1" x14ac:dyDescent="0.2">
      <c r="A9" s="16" t="s">
        <v>36</v>
      </c>
      <c r="B9" s="24">
        <v>2</v>
      </c>
      <c r="C9" s="24">
        <v>12</v>
      </c>
      <c r="D9" s="24">
        <v>7</v>
      </c>
      <c r="E9" s="24">
        <v>8.5</v>
      </c>
      <c r="F9" s="24">
        <v>25.5</v>
      </c>
      <c r="G9" s="24">
        <f t="shared" si="0"/>
        <v>39.5</v>
      </c>
    </row>
    <row r="10" spans="1:9" s="6" customFormat="1" x14ac:dyDescent="0.2">
      <c r="A10" s="16" t="s">
        <v>37</v>
      </c>
      <c r="B10" s="24">
        <v>2</v>
      </c>
      <c r="C10" s="24">
        <v>12</v>
      </c>
      <c r="D10" s="24">
        <v>7</v>
      </c>
      <c r="E10" s="24"/>
      <c r="F10" s="24"/>
      <c r="G10" s="24">
        <f t="shared" si="0"/>
        <v>14</v>
      </c>
    </row>
    <row r="11" spans="1:9" s="6" customFormat="1" x14ac:dyDescent="0.2">
      <c r="A11" s="16" t="s">
        <v>38</v>
      </c>
      <c r="B11" s="24"/>
      <c r="C11" s="24">
        <v>10</v>
      </c>
      <c r="D11" s="24">
        <v>7</v>
      </c>
      <c r="E11" s="24"/>
      <c r="F11" s="24"/>
      <c r="G11" s="24">
        <f t="shared" si="0"/>
        <v>10</v>
      </c>
    </row>
    <row r="12" spans="1:9" s="6" customFormat="1" x14ac:dyDescent="0.2">
      <c r="A12" s="16" t="s">
        <v>26</v>
      </c>
      <c r="B12" s="24">
        <v>2</v>
      </c>
      <c r="C12" s="24">
        <v>12</v>
      </c>
      <c r="D12" s="24">
        <v>7</v>
      </c>
      <c r="E12" s="24">
        <v>3</v>
      </c>
      <c r="F12" s="24">
        <v>11.5</v>
      </c>
      <c r="G12" s="24">
        <f t="shared" si="0"/>
        <v>25.5</v>
      </c>
    </row>
    <row r="13" spans="1:9" x14ac:dyDescent="0.2">
      <c r="A13" s="16" t="s">
        <v>6</v>
      </c>
      <c r="B13" s="24">
        <v>8</v>
      </c>
      <c r="C13" s="24">
        <v>40</v>
      </c>
      <c r="D13" s="24">
        <v>21</v>
      </c>
      <c r="E13" s="24">
        <v>12</v>
      </c>
      <c r="F13" s="24">
        <v>46</v>
      </c>
      <c r="G13" s="24">
        <f t="shared" si="0"/>
        <v>94</v>
      </c>
      <c r="H13" s="6"/>
      <c r="I13" s="6"/>
    </row>
    <row r="14" spans="1:9" s="6" customFormat="1" x14ac:dyDescent="0.2">
      <c r="A14" s="16" t="s">
        <v>23</v>
      </c>
      <c r="B14" s="24">
        <v>12</v>
      </c>
      <c r="C14" s="24">
        <v>113.5</v>
      </c>
      <c r="D14" s="24">
        <v>63</v>
      </c>
      <c r="E14" s="24">
        <v>6</v>
      </c>
      <c r="F14" s="24">
        <v>23</v>
      </c>
      <c r="G14" s="24">
        <f t="shared" si="0"/>
        <v>148.5</v>
      </c>
    </row>
    <row r="15" spans="1:9" s="6" customFormat="1" x14ac:dyDescent="0.2">
      <c r="A15" s="16" t="s">
        <v>5</v>
      </c>
      <c r="B15" s="24">
        <v>4</v>
      </c>
      <c r="C15" s="24">
        <v>24</v>
      </c>
      <c r="D15" s="24">
        <v>14</v>
      </c>
      <c r="E15" s="24"/>
      <c r="F15" s="24"/>
      <c r="G15" s="24">
        <f t="shared" si="0"/>
        <v>28</v>
      </c>
    </row>
    <row r="16" spans="1:9" s="6" customFormat="1" x14ac:dyDescent="0.2">
      <c r="A16" s="16" t="s">
        <v>3</v>
      </c>
      <c r="B16" s="24">
        <v>6</v>
      </c>
      <c r="C16" s="24">
        <v>72</v>
      </c>
      <c r="D16" s="24">
        <v>42</v>
      </c>
      <c r="E16" s="24">
        <v>0.6</v>
      </c>
      <c r="F16" s="24">
        <v>0.6</v>
      </c>
      <c r="G16" s="24">
        <f t="shared" si="0"/>
        <v>78.599999999999994</v>
      </c>
    </row>
    <row r="17" spans="1:9" s="6" customFormat="1" x14ac:dyDescent="0.2">
      <c r="A17" s="16" t="s">
        <v>24</v>
      </c>
      <c r="B17" s="24">
        <v>10</v>
      </c>
      <c r="C17" s="24">
        <v>64.75</v>
      </c>
      <c r="D17" s="24">
        <v>35</v>
      </c>
      <c r="E17" s="24">
        <v>23.1</v>
      </c>
      <c r="F17" s="24">
        <v>60.5</v>
      </c>
      <c r="G17" s="24">
        <f t="shared" si="0"/>
        <v>135.25</v>
      </c>
    </row>
    <row r="18" spans="1:9" s="6" customFormat="1" x14ac:dyDescent="0.2">
      <c r="A18" s="16" t="s">
        <v>2</v>
      </c>
      <c r="B18" s="24"/>
      <c r="C18" s="24">
        <v>12</v>
      </c>
      <c r="D18" s="24">
        <v>4.5</v>
      </c>
      <c r="E18" s="24">
        <v>1.5</v>
      </c>
      <c r="F18" s="24">
        <v>1.5</v>
      </c>
      <c r="G18" s="24">
        <f t="shared" si="0"/>
        <v>13.5</v>
      </c>
    </row>
    <row r="19" spans="1:9" s="6" customFormat="1" x14ac:dyDescent="0.2">
      <c r="A19" s="16" t="s">
        <v>27</v>
      </c>
      <c r="B19" s="24">
        <v>4</v>
      </c>
      <c r="C19" s="24">
        <v>19.8</v>
      </c>
      <c r="D19" s="24">
        <v>9.8000000000000007</v>
      </c>
      <c r="E19" s="24">
        <v>0.6</v>
      </c>
      <c r="F19" s="24">
        <v>0.6</v>
      </c>
      <c r="G19" s="24">
        <f t="shared" si="0"/>
        <v>24.400000000000002</v>
      </c>
    </row>
    <row r="20" spans="1:9" s="6" customFormat="1" x14ac:dyDescent="0.2">
      <c r="A20" s="16" t="s">
        <v>28</v>
      </c>
      <c r="B20" s="24">
        <v>4.5</v>
      </c>
      <c r="C20" s="24">
        <v>26.5</v>
      </c>
      <c r="D20" s="24">
        <v>14</v>
      </c>
      <c r="E20" s="24"/>
      <c r="F20" s="24"/>
      <c r="G20" s="24">
        <f t="shared" si="0"/>
        <v>31</v>
      </c>
    </row>
    <row r="21" spans="1:9" s="6" customFormat="1" x14ac:dyDescent="0.2">
      <c r="A21" s="16" t="s">
        <v>41</v>
      </c>
      <c r="B21" s="24">
        <v>2</v>
      </c>
      <c r="C21" s="24">
        <v>12</v>
      </c>
      <c r="D21" s="24">
        <v>7</v>
      </c>
      <c r="E21" s="24"/>
      <c r="F21" s="24"/>
      <c r="G21" s="24">
        <f t="shared" si="0"/>
        <v>14</v>
      </c>
    </row>
    <row r="22" spans="1:9" s="6" customFormat="1" x14ac:dyDescent="0.2">
      <c r="A22" s="16" t="s">
        <v>40</v>
      </c>
      <c r="B22" s="24"/>
      <c r="C22" s="24">
        <v>10</v>
      </c>
      <c r="D22" s="24">
        <v>7</v>
      </c>
      <c r="E22" s="24"/>
      <c r="F22" s="24"/>
      <c r="G22" s="24">
        <f t="shared" si="0"/>
        <v>10</v>
      </c>
    </row>
    <row r="23" spans="1:9" s="6" customFormat="1" x14ac:dyDescent="0.2">
      <c r="A23" s="16" t="s">
        <v>25</v>
      </c>
      <c r="B23" s="24"/>
      <c r="C23" s="24">
        <v>16</v>
      </c>
      <c r="D23" s="24">
        <v>13</v>
      </c>
      <c r="E23" s="24"/>
      <c r="F23" s="24"/>
      <c r="G23" s="24">
        <f t="shared" si="0"/>
        <v>16</v>
      </c>
    </row>
    <row r="24" spans="1:9" s="6" customFormat="1" x14ac:dyDescent="0.2">
      <c r="A24" s="16" t="s">
        <v>4</v>
      </c>
      <c r="B24" s="24"/>
      <c r="C24" s="24">
        <v>12</v>
      </c>
      <c r="D24" s="24">
        <v>9</v>
      </c>
      <c r="E24" s="24"/>
      <c r="F24" s="24"/>
      <c r="G24" s="24">
        <f t="shared" si="0"/>
        <v>12</v>
      </c>
    </row>
    <row r="25" spans="1:9" s="6" customFormat="1" x14ac:dyDescent="0.2">
      <c r="A25" s="16" t="s">
        <v>32</v>
      </c>
      <c r="B25" s="24"/>
      <c r="C25" s="24">
        <v>18</v>
      </c>
      <c r="D25" s="24">
        <v>18</v>
      </c>
      <c r="E25" s="24">
        <v>39</v>
      </c>
      <c r="F25" s="24">
        <v>141</v>
      </c>
      <c r="G25" s="24">
        <f t="shared" si="0"/>
        <v>159</v>
      </c>
    </row>
    <row r="26" spans="1:9" s="6" customFormat="1" x14ac:dyDescent="0.2">
      <c r="A26" s="16" t="s">
        <v>33</v>
      </c>
      <c r="B26" s="24"/>
      <c r="C26" s="24">
        <v>18</v>
      </c>
      <c r="D26" s="24">
        <v>18</v>
      </c>
      <c r="E26" s="24">
        <v>51</v>
      </c>
      <c r="F26" s="24">
        <v>187</v>
      </c>
      <c r="G26" s="24">
        <f t="shared" si="0"/>
        <v>205</v>
      </c>
    </row>
    <row r="27" spans="1:9" ht="14.25" customHeight="1" x14ac:dyDescent="0.2">
      <c r="A27" s="16" t="s">
        <v>34</v>
      </c>
      <c r="B27" s="24"/>
      <c r="C27" s="24">
        <v>4</v>
      </c>
      <c r="D27" s="24">
        <v>4</v>
      </c>
      <c r="E27" s="24">
        <v>12</v>
      </c>
      <c r="F27" s="24">
        <v>46</v>
      </c>
      <c r="G27" s="24">
        <f t="shared" si="0"/>
        <v>50</v>
      </c>
      <c r="H27" s="6"/>
      <c r="I27" s="6"/>
    </row>
    <row r="28" spans="1:9" x14ac:dyDescent="0.2">
      <c r="A28" s="16" t="s">
        <v>39</v>
      </c>
      <c r="B28" s="24"/>
      <c r="C28" s="24">
        <v>18</v>
      </c>
      <c r="D28" s="24">
        <v>18</v>
      </c>
      <c r="E28" s="24">
        <v>6</v>
      </c>
      <c r="F28" s="24">
        <v>11.5</v>
      </c>
      <c r="G28" s="24">
        <f t="shared" si="0"/>
        <v>29.5</v>
      </c>
      <c r="H28" s="6"/>
      <c r="I28" s="6"/>
    </row>
    <row r="29" spans="1:9" x14ac:dyDescent="0.2">
      <c r="A29" s="16" t="s">
        <v>35</v>
      </c>
      <c r="B29" s="24"/>
      <c r="C29" s="24">
        <v>18</v>
      </c>
      <c r="D29" s="24">
        <v>18</v>
      </c>
      <c r="E29" s="24">
        <v>24</v>
      </c>
      <c r="F29" s="24">
        <v>92</v>
      </c>
      <c r="G29" s="24">
        <f t="shared" si="0"/>
        <v>110</v>
      </c>
      <c r="H29" s="6"/>
      <c r="I29" s="6"/>
    </row>
    <row r="30" spans="1:9" x14ac:dyDescent="0.2">
      <c r="A30" s="16"/>
      <c r="B30" s="8"/>
      <c r="C30" s="8"/>
      <c r="D30" s="8"/>
      <c r="E30" s="8"/>
      <c r="F30" s="8"/>
      <c r="G30" s="8"/>
      <c r="H30" s="6"/>
      <c r="I30" s="6"/>
    </row>
    <row r="31" spans="1:9" s="6" customFormat="1" x14ac:dyDescent="0.2">
      <c r="A31" s="16"/>
      <c r="B31" s="23"/>
      <c r="C31" s="23"/>
      <c r="D31" s="23"/>
      <c r="E31" s="23"/>
      <c r="F31" s="23"/>
      <c r="G31" s="23"/>
    </row>
    <row r="32" spans="1:9" s="6" customFormat="1" x14ac:dyDescent="0.2">
      <c r="A32" s="16"/>
      <c r="B32" s="8"/>
      <c r="C32" s="8"/>
      <c r="D32" s="8"/>
      <c r="E32" s="8"/>
      <c r="F32" s="8"/>
      <c r="G32" s="8"/>
    </row>
    <row r="33" spans="1:8" s="6" customFormat="1" x14ac:dyDescent="0.2">
      <c r="A33" s="16"/>
      <c r="B33" s="8"/>
      <c r="C33" s="8"/>
      <c r="D33" s="8"/>
      <c r="E33" s="8"/>
      <c r="F33" s="8"/>
      <c r="G33" s="8"/>
    </row>
    <row r="34" spans="1:8" ht="15" thickBot="1" x14ac:dyDescent="0.25">
      <c r="A34" s="1"/>
      <c r="B34" s="12"/>
      <c r="C34" s="11"/>
      <c r="D34" s="11"/>
      <c r="E34" s="11"/>
      <c r="F34" s="11"/>
      <c r="G34" s="14"/>
    </row>
    <row r="35" spans="1:8" ht="16.5" hidden="1" thickBot="1" x14ac:dyDescent="0.3">
      <c r="A35" s="7"/>
      <c r="B35" s="13"/>
      <c r="C35" s="9"/>
      <c r="D35" s="9"/>
      <c r="E35" s="10"/>
      <c r="F35" s="10"/>
      <c r="G35" s="15"/>
    </row>
    <row r="36" spans="1:8" ht="15" thickBot="1" x14ac:dyDescent="0.25">
      <c r="A36" s="2" t="s">
        <v>7</v>
      </c>
      <c r="B36" s="28">
        <f t="shared" ref="B36:G36" si="1">IFERROR(AVERAGE(B5:B34),"")</f>
        <v>4.2333333333333334</v>
      </c>
      <c r="C36" s="29">
        <f t="shared" si="1"/>
        <v>23.381999999999998</v>
      </c>
      <c r="D36" s="29">
        <f t="shared" si="1"/>
        <v>14.662000000000001</v>
      </c>
      <c r="E36" s="29">
        <f t="shared" si="1"/>
        <v>13.073529411764707</v>
      </c>
      <c r="F36" s="29">
        <f t="shared" si="1"/>
        <v>42.297058823529412</v>
      </c>
      <c r="G36" s="29">
        <f t="shared" si="1"/>
        <v>54.683999999999997</v>
      </c>
    </row>
    <row r="37" spans="1:8" s="6" customFormat="1" x14ac:dyDescent="0.2">
      <c r="A37" s="42" t="s">
        <v>8</v>
      </c>
      <c r="B37" s="43">
        <f>SUM(B5:B29)</f>
        <v>63.5</v>
      </c>
      <c r="C37" s="43">
        <f t="shared" ref="C37:G37" si="2">SUM(C5:C29)</f>
        <v>584.54999999999995</v>
      </c>
      <c r="D37" s="43">
        <f t="shared" si="2"/>
        <v>366.55</v>
      </c>
      <c r="E37" s="43">
        <f t="shared" si="2"/>
        <v>222.25</v>
      </c>
      <c r="F37" s="43">
        <f t="shared" si="2"/>
        <v>719.05</v>
      </c>
      <c r="G37" s="43">
        <f t="shared" si="2"/>
        <v>1367.1</v>
      </c>
    </row>
    <row r="38" spans="1:8" s="46" customFormat="1" ht="60" x14ac:dyDescent="0.25">
      <c r="A38" s="44" t="s">
        <v>55</v>
      </c>
      <c r="B38" s="45" t="s">
        <v>45</v>
      </c>
      <c r="C38" s="45" t="s">
        <v>47</v>
      </c>
      <c r="D38" s="45" t="s">
        <v>49</v>
      </c>
      <c r="E38" s="45" t="s">
        <v>51</v>
      </c>
      <c r="F38" s="45" t="s">
        <v>53</v>
      </c>
      <c r="G38" s="45" t="s">
        <v>54</v>
      </c>
    </row>
    <row r="40" spans="1:8" ht="287.25" customHeight="1" x14ac:dyDescent="0.2">
      <c r="A40" s="59" t="s">
        <v>60</v>
      </c>
      <c r="B40" s="59"/>
      <c r="C40" s="59"/>
      <c r="D40" s="59"/>
      <c r="E40" s="59"/>
      <c r="F40" s="59"/>
      <c r="G40" s="59"/>
      <c r="H40" s="6"/>
    </row>
    <row r="41" spans="1:8" x14ac:dyDescent="0.2">
      <c r="A41" s="6"/>
      <c r="B41" s="6"/>
      <c r="C41" s="6"/>
      <c r="D41" s="6"/>
      <c r="E41" s="6"/>
      <c r="F41" s="6"/>
      <c r="G41" s="6"/>
      <c r="H41" s="6"/>
    </row>
  </sheetData>
  <mergeCells count="4">
    <mergeCell ref="B3:G3"/>
    <mergeCell ref="A2:G2"/>
    <mergeCell ref="A3:A4"/>
    <mergeCell ref="A40:G40"/>
  </mergeCells>
  <pageMargins left="0.7" right="0.7" top="0.75" bottom="0.75" header="0.3" footer="0.3"/>
  <pageSetup scale="6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opLeftCell="A19" workbookViewId="0">
      <selection activeCell="A38" sqref="A38:G38"/>
    </sheetView>
  </sheetViews>
  <sheetFormatPr defaultColWidth="8.85546875" defaultRowHeight="14.25" x14ac:dyDescent="0.2"/>
  <cols>
    <col min="1" max="1" width="34.28515625" style="6" customWidth="1"/>
    <col min="2" max="4" width="16.5703125" style="6" bestFit="1" customWidth="1"/>
    <col min="5" max="6" width="17.85546875" style="6" customWidth="1"/>
    <col min="7" max="7" width="18" style="6" customWidth="1"/>
    <col min="8" max="9" width="8.85546875" style="6"/>
    <col min="10" max="10" width="19.28515625" style="6" customWidth="1"/>
    <col min="11" max="16384" width="8.85546875" style="6"/>
  </cols>
  <sheetData>
    <row r="1" spans="1:11" ht="15" thickBot="1" x14ac:dyDescent="0.25"/>
    <row r="2" spans="1:11" ht="18.75" thickBot="1" x14ac:dyDescent="0.3">
      <c r="A2" s="60" t="s">
        <v>9</v>
      </c>
      <c r="B2" s="61"/>
      <c r="C2" s="61"/>
      <c r="D2" s="61"/>
      <c r="E2" s="61"/>
      <c r="F2" s="61"/>
      <c r="G2" s="62"/>
    </row>
    <row r="3" spans="1:11" s="4" customFormat="1" ht="16.5" thickBot="1" x14ac:dyDescent="0.3">
      <c r="A3" s="63" t="s">
        <v>0</v>
      </c>
      <c r="B3" s="65" t="s">
        <v>1</v>
      </c>
      <c r="C3" s="65"/>
      <c r="D3" s="65"/>
      <c r="E3" s="65"/>
      <c r="F3" s="65"/>
      <c r="G3" s="66"/>
    </row>
    <row r="4" spans="1:11" s="5" customFormat="1" ht="60.75" thickBot="1" x14ac:dyDescent="0.3">
      <c r="A4" s="64"/>
      <c r="B4" s="25" t="s">
        <v>44</v>
      </c>
      <c r="C4" s="26" t="s">
        <v>46</v>
      </c>
      <c r="D4" s="26" t="s">
        <v>48</v>
      </c>
      <c r="E4" s="26" t="s">
        <v>50</v>
      </c>
      <c r="F4" s="26" t="s">
        <v>52</v>
      </c>
      <c r="G4" s="27" t="s">
        <v>58</v>
      </c>
    </row>
    <row r="5" spans="1:11" x14ac:dyDescent="0.2">
      <c r="A5" s="16" t="s">
        <v>22</v>
      </c>
      <c r="B5" s="30">
        <f>SUM('Sch A - FTEs by Phase'!B5*'Sch B Total Hrs by Phase '!$K$6)</f>
        <v>173.33333333333334</v>
      </c>
      <c r="C5" s="30">
        <f>SUM('Sch A - FTEs by Phase'!C5*'Sch B Total Hrs by Phase '!$K$6)</f>
        <v>693.33333333333337</v>
      </c>
      <c r="D5" s="30">
        <f>SUM('Sch A - FTEs by Phase'!D5*'Sch B Total Hrs by Phase '!$K$6)</f>
        <v>390</v>
      </c>
      <c r="E5" s="30">
        <f>SUM('Sch A - FTEs by Phase'!E5*'Sch B Total Hrs by Phase '!$K$6)</f>
        <v>208</v>
      </c>
      <c r="F5" s="30">
        <f>SUM('Sch A - FTEs by Phase'!F5*'Sch B Total Hrs by Phase '!$K$6)</f>
        <v>797.33333333333337</v>
      </c>
      <c r="G5" s="30">
        <f>SUM('Sch A - FTEs by Phase'!G5*'Sch B Total Hrs by Phase '!$K$6)</f>
        <v>1664</v>
      </c>
      <c r="J5" s="6" t="s">
        <v>42</v>
      </c>
      <c r="K5" s="6">
        <v>2080</v>
      </c>
    </row>
    <row r="6" spans="1:11" x14ac:dyDescent="0.2">
      <c r="A6" s="16" t="s">
        <v>29</v>
      </c>
      <c r="B6" s="30">
        <f>SUM('Sch A - FTEs by Phase'!B6*'Sch B Total Hrs by Phase '!$K$6)</f>
        <v>346.66666666666669</v>
      </c>
      <c r="C6" s="30">
        <f>SUM('Sch A - FTEs by Phase'!C6*'Sch B Total Hrs by Phase '!$K$6)</f>
        <v>2080</v>
      </c>
      <c r="D6" s="30">
        <f>SUM('Sch A - FTEs by Phase'!D6*'Sch B Total Hrs by Phase '!$K$6)</f>
        <v>1213.3333333333335</v>
      </c>
      <c r="E6" s="30">
        <f>SUM('Sch A - FTEs by Phase'!E6*'Sch B Total Hrs by Phase '!$K$6)</f>
        <v>2080</v>
      </c>
      <c r="F6" s="30">
        <f>SUM('Sch A - FTEs by Phase'!F6*'Sch B Total Hrs by Phase '!$K$6)</f>
        <v>5026.666666666667</v>
      </c>
      <c r="G6" s="30">
        <f>SUM('Sch A - FTEs by Phase'!G6*'Sch B Total Hrs by Phase '!$K$6)</f>
        <v>7453.3333333333339</v>
      </c>
      <c r="J6" s="6" t="s">
        <v>43</v>
      </c>
      <c r="K6" s="6">
        <f>SUM(K5/12)</f>
        <v>173.33333333333334</v>
      </c>
    </row>
    <row r="7" spans="1:11" x14ac:dyDescent="0.2">
      <c r="A7" s="16" t="s">
        <v>30</v>
      </c>
      <c r="B7" s="30">
        <f>SUM('Sch A - FTEs by Phase'!B7*'Sch B Total Hrs by Phase '!$K$6)</f>
        <v>346.66666666666669</v>
      </c>
      <c r="C7" s="30">
        <f>SUM('Sch A - FTEs by Phase'!C7*'Sch B Total Hrs by Phase '!$K$6)</f>
        <v>2080</v>
      </c>
      <c r="D7" s="30">
        <f>SUM('Sch A - FTEs by Phase'!D7*'Sch B Total Hrs by Phase '!$K$6)</f>
        <v>1213.3333333333335</v>
      </c>
      <c r="E7" s="30">
        <f>SUM('Sch A - FTEs by Phase'!E7*'Sch B Total Hrs by Phase '!$K$6)</f>
        <v>1690</v>
      </c>
      <c r="F7" s="30">
        <f>SUM('Sch A - FTEs by Phase'!F7*'Sch B Total Hrs by Phase '!$K$6)</f>
        <v>1690</v>
      </c>
      <c r="G7" s="30">
        <f>SUM('Sch A - FTEs by Phase'!G7*'Sch B Total Hrs by Phase '!$K$6)</f>
        <v>4116.666666666667</v>
      </c>
    </row>
    <row r="8" spans="1:11" x14ac:dyDescent="0.2">
      <c r="A8" s="16" t="s">
        <v>31</v>
      </c>
      <c r="B8" s="30">
        <f>SUM('Sch A - FTEs by Phase'!B8*'Sch B Total Hrs by Phase '!$K$6)</f>
        <v>346.66666666666669</v>
      </c>
      <c r="C8" s="30">
        <f>SUM('Sch A - FTEs by Phase'!C8*'Sch B Total Hrs by Phase '!$K$6)</f>
        <v>2080</v>
      </c>
      <c r="D8" s="30">
        <f>SUM('Sch A - FTEs by Phase'!D8*'Sch B Total Hrs by Phase '!$K$6)</f>
        <v>1213.3333333333335</v>
      </c>
      <c r="E8" s="30">
        <f>SUM('Sch A - FTEs by Phase'!E8*'Sch B Total Hrs by Phase '!$K$6)</f>
        <v>2080</v>
      </c>
      <c r="F8" s="30">
        <f>SUM('Sch A - FTEs by Phase'!F8*'Sch B Total Hrs by Phase '!$K$6)</f>
        <v>5026.666666666667</v>
      </c>
      <c r="G8" s="30">
        <f>SUM('Sch A - FTEs by Phase'!G8*'Sch B Total Hrs by Phase '!$K$6)</f>
        <v>7453.3333333333339</v>
      </c>
    </row>
    <row r="9" spans="1:11" x14ac:dyDescent="0.2">
      <c r="A9" s="16" t="s">
        <v>36</v>
      </c>
      <c r="B9" s="30">
        <f>SUM('Sch A - FTEs by Phase'!B9*'Sch B Total Hrs by Phase '!$K$6)</f>
        <v>346.66666666666669</v>
      </c>
      <c r="C9" s="30">
        <f>SUM('Sch A - FTEs by Phase'!C9*'Sch B Total Hrs by Phase '!$K$6)</f>
        <v>2080</v>
      </c>
      <c r="D9" s="30">
        <f>SUM('Sch A - FTEs by Phase'!D9*'Sch B Total Hrs by Phase '!$K$6)</f>
        <v>1213.3333333333335</v>
      </c>
      <c r="E9" s="30">
        <f>SUM('Sch A - FTEs by Phase'!E9*'Sch B Total Hrs by Phase '!$K$6)</f>
        <v>1473.3333333333335</v>
      </c>
      <c r="F9" s="30">
        <f>SUM('Sch A - FTEs by Phase'!F9*'Sch B Total Hrs by Phase '!$K$6)</f>
        <v>4420</v>
      </c>
      <c r="G9" s="30">
        <f>SUM('Sch A - FTEs by Phase'!G9*'Sch B Total Hrs by Phase '!$K$6)</f>
        <v>6846.666666666667</v>
      </c>
    </row>
    <row r="10" spans="1:11" x14ac:dyDescent="0.2">
      <c r="A10" s="16" t="s">
        <v>37</v>
      </c>
      <c r="B10" s="30">
        <f>SUM('Sch A - FTEs by Phase'!B10*'Sch B Total Hrs by Phase '!$K$6)</f>
        <v>346.66666666666669</v>
      </c>
      <c r="C10" s="30">
        <f>SUM('Sch A - FTEs by Phase'!C10*'Sch B Total Hrs by Phase '!$K$6)</f>
        <v>2080</v>
      </c>
      <c r="D10" s="30">
        <f>SUM('Sch A - FTEs by Phase'!D10*'Sch B Total Hrs by Phase '!$K$6)</f>
        <v>1213.3333333333335</v>
      </c>
      <c r="E10" s="30">
        <f>SUM('Sch A - FTEs by Phase'!E10*'Sch B Total Hrs by Phase '!$K$6)</f>
        <v>0</v>
      </c>
      <c r="F10" s="30">
        <f>SUM('Sch A - FTEs by Phase'!F10*'Sch B Total Hrs by Phase '!$K$6)</f>
        <v>0</v>
      </c>
      <c r="G10" s="30">
        <f>SUM('Sch A - FTEs by Phase'!G10*'Sch B Total Hrs by Phase '!$K$6)</f>
        <v>2426.666666666667</v>
      </c>
    </row>
    <row r="11" spans="1:11" x14ac:dyDescent="0.2">
      <c r="A11" s="16" t="s">
        <v>38</v>
      </c>
      <c r="B11" s="30">
        <f>SUM('Sch A - FTEs by Phase'!B11*'Sch B Total Hrs by Phase '!$K$6)</f>
        <v>0</v>
      </c>
      <c r="C11" s="30">
        <f>SUM('Sch A - FTEs by Phase'!C11*'Sch B Total Hrs by Phase '!$K$6)</f>
        <v>1733.3333333333335</v>
      </c>
      <c r="D11" s="30">
        <f>SUM('Sch A - FTEs by Phase'!D11*'Sch B Total Hrs by Phase '!$K$6)</f>
        <v>1213.3333333333335</v>
      </c>
      <c r="E11" s="30">
        <f>SUM('Sch A - FTEs by Phase'!E11*'Sch B Total Hrs by Phase '!$K$6)</f>
        <v>0</v>
      </c>
      <c r="F11" s="30">
        <f>SUM('Sch A - FTEs by Phase'!F11*'Sch B Total Hrs by Phase '!$K$6)</f>
        <v>0</v>
      </c>
      <c r="G11" s="30">
        <f>SUM('Sch A - FTEs by Phase'!G11*'Sch B Total Hrs by Phase '!$K$6)</f>
        <v>1733.3333333333335</v>
      </c>
    </row>
    <row r="12" spans="1:11" x14ac:dyDescent="0.2">
      <c r="A12" s="16" t="s">
        <v>26</v>
      </c>
      <c r="B12" s="30">
        <f>SUM('Sch A - FTEs by Phase'!B12*'Sch B Total Hrs by Phase '!$K$6)</f>
        <v>346.66666666666669</v>
      </c>
      <c r="C12" s="30">
        <f>SUM('Sch A - FTEs by Phase'!C12*'Sch B Total Hrs by Phase '!$K$6)</f>
        <v>2080</v>
      </c>
      <c r="D12" s="30">
        <f>SUM('Sch A - FTEs by Phase'!D12*'Sch B Total Hrs by Phase '!$K$6)</f>
        <v>1213.3333333333335</v>
      </c>
      <c r="E12" s="30">
        <f>SUM('Sch A - FTEs by Phase'!E12*'Sch B Total Hrs by Phase '!$K$6)</f>
        <v>520</v>
      </c>
      <c r="F12" s="30">
        <f>SUM('Sch A - FTEs by Phase'!F12*'Sch B Total Hrs by Phase '!$K$6)</f>
        <v>1993.3333333333335</v>
      </c>
      <c r="G12" s="30">
        <f>SUM('Sch A - FTEs by Phase'!G12*'Sch B Total Hrs by Phase '!$K$6)</f>
        <v>4420</v>
      </c>
    </row>
    <row r="13" spans="1:11" x14ac:dyDescent="0.2">
      <c r="A13" s="16" t="s">
        <v>6</v>
      </c>
      <c r="B13" s="30">
        <f>SUM('Sch A - FTEs by Phase'!B13*'Sch B Total Hrs by Phase '!$K$6)</f>
        <v>1386.6666666666667</v>
      </c>
      <c r="C13" s="30">
        <f>SUM('Sch A - FTEs by Phase'!C13*'Sch B Total Hrs by Phase '!$K$6)</f>
        <v>6933.3333333333339</v>
      </c>
      <c r="D13" s="30">
        <f>SUM('Sch A - FTEs by Phase'!D13*'Sch B Total Hrs by Phase '!$K$6)</f>
        <v>3640</v>
      </c>
      <c r="E13" s="30">
        <f>SUM('Sch A - FTEs by Phase'!E13*'Sch B Total Hrs by Phase '!$K$6)</f>
        <v>2080</v>
      </c>
      <c r="F13" s="30">
        <f>SUM('Sch A - FTEs by Phase'!F13*'Sch B Total Hrs by Phase '!$K$6)</f>
        <v>7973.3333333333339</v>
      </c>
      <c r="G13" s="30">
        <f>SUM('Sch A - FTEs by Phase'!G13*'Sch B Total Hrs by Phase '!$K$6)</f>
        <v>16293.333333333334</v>
      </c>
    </row>
    <row r="14" spans="1:11" x14ac:dyDescent="0.2">
      <c r="A14" s="16" t="s">
        <v>23</v>
      </c>
      <c r="B14" s="30">
        <f>SUM('Sch A - FTEs by Phase'!B14*'Sch B Total Hrs by Phase '!$K$6)</f>
        <v>2080</v>
      </c>
      <c r="C14" s="30">
        <f>SUM('Sch A - FTEs by Phase'!C14*'Sch B Total Hrs by Phase '!$K$6)</f>
        <v>19673.333333333336</v>
      </c>
      <c r="D14" s="30">
        <f>SUM('Sch A - FTEs by Phase'!D14*'Sch B Total Hrs by Phase '!$K$6)</f>
        <v>10920</v>
      </c>
      <c r="E14" s="30">
        <f>SUM('Sch A - FTEs by Phase'!E14*'Sch B Total Hrs by Phase '!$K$6)</f>
        <v>1040</v>
      </c>
      <c r="F14" s="30">
        <f>SUM('Sch A - FTEs by Phase'!F14*'Sch B Total Hrs by Phase '!$K$6)</f>
        <v>3986.666666666667</v>
      </c>
      <c r="G14" s="30">
        <f>SUM('Sch A - FTEs by Phase'!G14*'Sch B Total Hrs by Phase '!$K$6)</f>
        <v>25740</v>
      </c>
    </row>
    <row r="15" spans="1:11" x14ac:dyDescent="0.2">
      <c r="A15" s="16" t="s">
        <v>5</v>
      </c>
      <c r="B15" s="30">
        <f>SUM('Sch A - FTEs by Phase'!B15*'Sch B Total Hrs by Phase '!$K$6)</f>
        <v>693.33333333333337</v>
      </c>
      <c r="C15" s="30">
        <f>SUM('Sch A - FTEs by Phase'!C15*'Sch B Total Hrs by Phase '!$K$6)</f>
        <v>4160</v>
      </c>
      <c r="D15" s="30">
        <f>SUM('Sch A - FTEs by Phase'!D15*'Sch B Total Hrs by Phase '!$K$6)</f>
        <v>2426.666666666667</v>
      </c>
      <c r="E15" s="30">
        <f>SUM('Sch A - FTEs by Phase'!E15*'Sch B Total Hrs by Phase '!$K$6)</f>
        <v>0</v>
      </c>
      <c r="F15" s="30">
        <f>SUM('Sch A - FTEs by Phase'!F15*'Sch B Total Hrs by Phase '!$K$6)</f>
        <v>0</v>
      </c>
      <c r="G15" s="30">
        <f>SUM('Sch A - FTEs by Phase'!G15*'Sch B Total Hrs by Phase '!$K$6)</f>
        <v>4853.3333333333339</v>
      </c>
    </row>
    <row r="16" spans="1:11" x14ac:dyDescent="0.2">
      <c r="A16" s="16" t="s">
        <v>3</v>
      </c>
      <c r="B16" s="30">
        <f>SUM('Sch A - FTEs by Phase'!B16*'Sch B Total Hrs by Phase '!$K$6)</f>
        <v>1040</v>
      </c>
      <c r="C16" s="30">
        <f>SUM('Sch A - FTEs by Phase'!C16*'Sch B Total Hrs by Phase '!$K$6)</f>
        <v>12480</v>
      </c>
      <c r="D16" s="30">
        <f>SUM('Sch A - FTEs by Phase'!D16*'Sch B Total Hrs by Phase '!$K$6)</f>
        <v>7280</v>
      </c>
      <c r="E16" s="30">
        <f>SUM('Sch A - FTEs by Phase'!E16*'Sch B Total Hrs by Phase '!$K$6)</f>
        <v>104</v>
      </c>
      <c r="F16" s="30">
        <f>SUM('Sch A - FTEs by Phase'!F16*'Sch B Total Hrs by Phase '!$K$6)</f>
        <v>104</v>
      </c>
      <c r="G16" s="30">
        <f>SUM('Sch A - FTEs by Phase'!G16*'Sch B Total Hrs by Phase '!$K$6)</f>
        <v>13624</v>
      </c>
    </row>
    <row r="17" spans="1:7" x14ac:dyDescent="0.2">
      <c r="A17" s="16" t="s">
        <v>24</v>
      </c>
      <c r="B17" s="30">
        <f>SUM('Sch A - FTEs by Phase'!B17*'Sch B Total Hrs by Phase '!$K$6)</f>
        <v>1733.3333333333335</v>
      </c>
      <c r="C17" s="30">
        <f>SUM('Sch A - FTEs by Phase'!C17*'Sch B Total Hrs by Phase '!$K$6)</f>
        <v>11223.333333333334</v>
      </c>
      <c r="D17" s="30">
        <f>SUM('Sch A - FTEs by Phase'!D17*'Sch B Total Hrs by Phase '!$K$6)</f>
        <v>6066.666666666667</v>
      </c>
      <c r="E17" s="30">
        <f>SUM('Sch A - FTEs by Phase'!E17*'Sch B Total Hrs by Phase '!$K$6)</f>
        <v>4004.0000000000005</v>
      </c>
      <c r="F17" s="30">
        <f>SUM('Sch A - FTEs by Phase'!F17*'Sch B Total Hrs by Phase '!$K$6)</f>
        <v>10486.666666666668</v>
      </c>
      <c r="G17" s="30">
        <f>SUM('Sch A - FTEs by Phase'!G17*'Sch B Total Hrs by Phase '!$K$6)</f>
        <v>23443.333333333336</v>
      </c>
    </row>
    <row r="18" spans="1:7" x14ac:dyDescent="0.2">
      <c r="A18" s="16" t="s">
        <v>2</v>
      </c>
      <c r="B18" s="30">
        <f>SUM('Sch A - FTEs by Phase'!B18*'Sch B Total Hrs by Phase '!$K$6)</f>
        <v>0</v>
      </c>
      <c r="C18" s="30">
        <f>SUM('Sch A - FTEs by Phase'!C18*'Sch B Total Hrs by Phase '!$K$6)</f>
        <v>2080</v>
      </c>
      <c r="D18" s="30">
        <f>SUM('Sch A - FTEs by Phase'!D18*'Sch B Total Hrs by Phase '!$K$6)</f>
        <v>780</v>
      </c>
      <c r="E18" s="30">
        <f>SUM('Sch A - FTEs by Phase'!E18*'Sch B Total Hrs by Phase '!$K$6)</f>
        <v>260</v>
      </c>
      <c r="F18" s="30">
        <f>SUM('Sch A - FTEs by Phase'!F18*'Sch B Total Hrs by Phase '!$K$6)</f>
        <v>260</v>
      </c>
      <c r="G18" s="30">
        <f>SUM('Sch A - FTEs by Phase'!G18*'Sch B Total Hrs by Phase '!$K$6)</f>
        <v>2340</v>
      </c>
    </row>
    <row r="19" spans="1:7" x14ac:dyDescent="0.2">
      <c r="A19" s="16" t="s">
        <v>27</v>
      </c>
      <c r="B19" s="30">
        <f>SUM('Sch A - FTEs by Phase'!B19*'Sch B Total Hrs by Phase '!$K$6)</f>
        <v>693.33333333333337</v>
      </c>
      <c r="C19" s="30">
        <f>SUM('Sch A - FTEs by Phase'!C19*'Sch B Total Hrs by Phase '!$K$6)</f>
        <v>3432.0000000000005</v>
      </c>
      <c r="D19" s="30">
        <f>SUM('Sch A - FTEs by Phase'!D19*'Sch B Total Hrs by Phase '!$K$6)</f>
        <v>1698.666666666667</v>
      </c>
      <c r="E19" s="30">
        <f>SUM('Sch A - FTEs by Phase'!E19*'Sch B Total Hrs by Phase '!$K$6)</f>
        <v>104</v>
      </c>
      <c r="F19" s="30">
        <f>SUM('Sch A - FTEs by Phase'!F19*'Sch B Total Hrs by Phase '!$K$6)</f>
        <v>104</v>
      </c>
      <c r="G19" s="30">
        <f>SUM('Sch A - FTEs by Phase'!G19*'Sch B Total Hrs by Phase '!$K$6)</f>
        <v>4229.3333333333339</v>
      </c>
    </row>
    <row r="20" spans="1:7" x14ac:dyDescent="0.2">
      <c r="A20" s="16" t="s">
        <v>28</v>
      </c>
      <c r="B20" s="30">
        <f>SUM('Sch A - FTEs by Phase'!B20*'Sch B Total Hrs by Phase '!$K$6)</f>
        <v>780</v>
      </c>
      <c r="C20" s="30">
        <f>SUM('Sch A - FTEs by Phase'!C20*'Sch B Total Hrs by Phase '!$K$6)</f>
        <v>4593.3333333333339</v>
      </c>
      <c r="D20" s="30">
        <f>SUM('Sch A - FTEs by Phase'!D20*'Sch B Total Hrs by Phase '!$K$6)</f>
        <v>2426.666666666667</v>
      </c>
      <c r="E20" s="30">
        <f>SUM('Sch A - FTEs by Phase'!E20*'Sch B Total Hrs by Phase '!$K$6)</f>
        <v>0</v>
      </c>
      <c r="F20" s="30">
        <f>SUM('Sch A - FTEs by Phase'!F20*'Sch B Total Hrs by Phase '!$K$6)</f>
        <v>0</v>
      </c>
      <c r="G20" s="30">
        <f>SUM('Sch A - FTEs by Phase'!G20*'Sch B Total Hrs by Phase '!$K$6)</f>
        <v>5373.3333333333339</v>
      </c>
    </row>
    <row r="21" spans="1:7" x14ac:dyDescent="0.2">
      <c r="A21" s="16" t="s">
        <v>41</v>
      </c>
      <c r="B21" s="30">
        <f>SUM('Sch A - FTEs by Phase'!B21*'Sch B Total Hrs by Phase '!$K$6)</f>
        <v>346.66666666666669</v>
      </c>
      <c r="C21" s="30">
        <f>SUM('Sch A - FTEs by Phase'!C21*'Sch B Total Hrs by Phase '!$K$6)</f>
        <v>2080</v>
      </c>
      <c r="D21" s="30">
        <f>SUM('Sch A - FTEs by Phase'!D21*'Sch B Total Hrs by Phase '!$K$6)</f>
        <v>1213.3333333333335</v>
      </c>
      <c r="E21" s="30">
        <f>SUM('Sch A - FTEs by Phase'!E21*'Sch B Total Hrs by Phase '!$K$6)</f>
        <v>0</v>
      </c>
      <c r="F21" s="30">
        <f>SUM('Sch A - FTEs by Phase'!F21*'Sch B Total Hrs by Phase '!$K$6)</f>
        <v>0</v>
      </c>
      <c r="G21" s="30">
        <f>SUM('Sch A - FTEs by Phase'!G21*'Sch B Total Hrs by Phase '!$K$6)</f>
        <v>2426.666666666667</v>
      </c>
    </row>
    <row r="22" spans="1:7" ht="14.25" customHeight="1" x14ac:dyDescent="0.2">
      <c r="A22" s="16" t="s">
        <v>40</v>
      </c>
      <c r="B22" s="30">
        <f>SUM('Sch A - FTEs by Phase'!B22*'Sch B Total Hrs by Phase '!$K$6)</f>
        <v>0</v>
      </c>
      <c r="C22" s="30">
        <f>SUM('Sch A - FTEs by Phase'!C22*'Sch B Total Hrs by Phase '!$K$6)</f>
        <v>1733.3333333333335</v>
      </c>
      <c r="D22" s="30">
        <f>SUM('Sch A - FTEs by Phase'!D22*'Sch B Total Hrs by Phase '!$K$6)</f>
        <v>1213.3333333333335</v>
      </c>
      <c r="E22" s="30">
        <f>SUM('Sch A - FTEs by Phase'!E22*'Sch B Total Hrs by Phase '!$K$6)</f>
        <v>0</v>
      </c>
      <c r="F22" s="30">
        <f>SUM('Sch A - FTEs by Phase'!F22*'Sch B Total Hrs by Phase '!$K$6)</f>
        <v>0</v>
      </c>
      <c r="G22" s="30">
        <f>SUM('Sch A - FTEs by Phase'!G22*'Sch B Total Hrs by Phase '!$K$6)</f>
        <v>1733.3333333333335</v>
      </c>
    </row>
    <row r="23" spans="1:7" x14ac:dyDescent="0.2">
      <c r="A23" s="16" t="s">
        <v>25</v>
      </c>
      <c r="B23" s="30">
        <f>SUM('Sch A - FTEs by Phase'!B23*'Sch B Total Hrs by Phase '!$K$6)</f>
        <v>0</v>
      </c>
      <c r="C23" s="30">
        <f>SUM('Sch A - FTEs by Phase'!C23*'Sch B Total Hrs by Phase '!$K$6)</f>
        <v>2773.3333333333335</v>
      </c>
      <c r="D23" s="30">
        <f>SUM('Sch A - FTEs by Phase'!D23*'Sch B Total Hrs by Phase '!$K$6)</f>
        <v>2253.3333333333335</v>
      </c>
      <c r="E23" s="30">
        <f>SUM('Sch A - FTEs by Phase'!E23*'Sch B Total Hrs by Phase '!$K$6)</f>
        <v>0</v>
      </c>
      <c r="F23" s="30">
        <f>SUM('Sch A - FTEs by Phase'!F23*'Sch B Total Hrs by Phase '!$K$6)</f>
        <v>0</v>
      </c>
      <c r="G23" s="30">
        <f>SUM('Sch A - FTEs by Phase'!G23*'Sch B Total Hrs by Phase '!$K$6)</f>
        <v>2773.3333333333335</v>
      </c>
    </row>
    <row r="24" spans="1:7" x14ac:dyDescent="0.2">
      <c r="A24" s="16" t="s">
        <v>4</v>
      </c>
      <c r="B24" s="30">
        <f>SUM('Sch A - FTEs by Phase'!B24*'Sch B Total Hrs by Phase '!$K$6)</f>
        <v>0</v>
      </c>
      <c r="C24" s="30">
        <f>SUM('Sch A - FTEs by Phase'!C24*'Sch B Total Hrs by Phase '!$K$6)</f>
        <v>2080</v>
      </c>
      <c r="D24" s="30">
        <f>SUM('Sch A - FTEs by Phase'!D24*'Sch B Total Hrs by Phase '!$K$6)</f>
        <v>1560</v>
      </c>
      <c r="E24" s="30">
        <f>SUM('Sch A - FTEs by Phase'!E24*'Sch B Total Hrs by Phase '!$K$6)</f>
        <v>0</v>
      </c>
      <c r="F24" s="30">
        <f>SUM('Sch A - FTEs by Phase'!F24*'Sch B Total Hrs by Phase '!$K$6)</f>
        <v>0</v>
      </c>
      <c r="G24" s="30">
        <f>SUM('Sch A - FTEs by Phase'!G24*'Sch B Total Hrs by Phase '!$K$6)</f>
        <v>2080</v>
      </c>
    </row>
    <row r="25" spans="1:7" x14ac:dyDescent="0.2">
      <c r="A25" s="16" t="s">
        <v>32</v>
      </c>
      <c r="B25" s="30">
        <f>SUM('Sch A - FTEs by Phase'!B25*'Sch B Total Hrs by Phase '!$K$6)</f>
        <v>0</v>
      </c>
      <c r="C25" s="30">
        <f>SUM('Sch A - FTEs by Phase'!C25*'Sch B Total Hrs by Phase '!$K$6)</f>
        <v>3120</v>
      </c>
      <c r="D25" s="30">
        <f>SUM('Sch A - FTEs by Phase'!D25*'Sch B Total Hrs by Phase '!$K$6)</f>
        <v>3120</v>
      </c>
      <c r="E25" s="30">
        <f>SUM('Sch A - FTEs by Phase'!E25*'Sch B Total Hrs by Phase '!$K$6)</f>
        <v>6760</v>
      </c>
      <c r="F25" s="30">
        <f>SUM('Sch A - FTEs by Phase'!F25*'Sch B Total Hrs by Phase '!$K$6)</f>
        <v>24440</v>
      </c>
      <c r="G25" s="30">
        <f>SUM('Sch A - FTEs by Phase'!G25*'Sch B Total Hrs by Phase '!$K$6)</f>
        <v>27560</v>
      </c>
    </row>
    <row r="26" spans="1:7" x14ac:dyDescent="0.2">
      <c r="A26" s="16" t="s">
        <v>33</v>
      </c>
      <c r="B26" s="30">
        <f>SUM('Sch A - FTEs by Phase'!B26*'Sch B Total Hrs by Phase '!$K$6)</f>
        <v>0</v>
      </c>
      <c r="C26" s="30">
        <f>SUM('Sch A - FTEs by Phase'!C26*'Sch B Total Hrs by Phase '!$K$6)</f>
        <v>3120</v>
      </c>
      <c r="D26" s="30">
        <f>SUM('Sch A - FTEs by Phase'!D26*'Sch B Total Hrs by Phase '!$K$6)</f>
        <v>3120</v>
      </c>
      <c r="E26" s="30">
        <f>SUM('Sch A - FTEs by Phase'!E26*'Sch B Total Hrs by Phase '!$K$6)</f>
        <v>8840</v>
      </c>
      <c r="F26" s="30">
        <f>SUM('Sch A - FTEs by Phase'!F26*'Sch B Total Hrs by Phase '!$K$6)</f>
        <v>32413.333333333336</v>
      </c>
      <c r="G26" s="30">
        <f>SUM('Sch A - FTEs by Phase'!G26*'Sch B Total Hrs by Phase '!$K$6)</f>
        <v>35533.333333333336</v>
      </c>
    </row>
    <row r="27" spans="1:7" x14ac:dyDescent="0.2">
      <c r="A27" s="16" t="s">
        <v>34</v>
      </c>
      <c r="B27" s="30">
        <f>SUM('Sch A - FTEs by Phase'!B27*'Sch B Total Hrs by Phase '!$K$6)</f>
        <v>0</v>
      </c>
      <c r="C27" s="30">
        <f>SUM('Sch A - FTEs by Phase'!C27*'Sch B Total Hrs by Phase '!$K$6)</f>
        <v>693.33333333333337</v>
      </c>
      <c r="D27" s="30">
        <f>SUM('Sch A - FTEs by Phase'!D27*'Sch B Total Hrs by Phase '!$K$6)</f>
        <v>693.33333333333337</v>
      </c>
      <c r="E27" s="30">
        <f>SUM('Sch A - FTEs by Phase'!E27*'Sch B Total Hrs by Phase '!$K$6)</f>
        <v>2080</v>
      </c>
      <c r="F27" s="30">
        <f>SUM('Sch A - FTEs by Phase'!F27*'Sch B Total Hrs by Phase '!$K$6)</f>
        <v>7973.3333333333339</v>
      </c>
      <c r="G27" s="30">
        <f>SUM('Sch A - FTEs by Phase'!G27*'Sch B Total Hrs by Phase '!$K$6)</f>
        <v>8666.6666666666679</v>
      </c>
    </row>
    <row r="28" spans="1:7" x14ac:dyDescent="0.2">
      <c r="A28" s="16" t="s">
        <v>39</v>
      </c>
      <c r="B28" s="30">
        <f>SUM('Sch A - FTEs by Phase'!B28*'Sch B Total Hrs by Phase '!$K$6)</f>
        <v>0</v>
      </c>
      <c r="C28" s="30">
        <f>SUM('Sch A - FTEs by Phase'!C28*'Sch B Total Hrs by Phase '!$K$6)</f>
        <v>3120</v>
      </c>
      <c r="D28" s="30">
        <f>SUM('Sch A - FTEs by Phase'!D28*'Sch B Total Hrs by Phase '!$K$6)</f>
        <v>3120</v>
      </c>
      <c r="E28" s="30">
        <f>SUM('Sch A - FTEs by Phase'!E28*'Sch B Total Hrs by Phase '!$K$6)</f>
        <v>1040</v>
      </c>
      <c r="F28" s="30">
        <f>SUM('Sch A - FTEs by Phase'!F28*'Sch B Total Hrs by Phase '!$K$6)</f>
        <v>1993.3333333333335</v>
      </c>
      <c r="G28" s="30">
        <f>SUM('Sch A - FTEs by Phase'!G28*'Sch B Total Hrs by Phase '!$K$6)</f>
        <v>5113.3333333333339</v>
      </c>
    </row>
    <row r="29" spans="1:7" x14ac:dyDescent="0.2">
      <c r="A29" s="16" t="s">
        <v>35</v>
      </c>
      <c r="B29" s="30">
        <f>SUM('Sch A - FTEs by Phase'!B29*'Sch B Total Hrs by Phase '!$K$6)</f>
        <v>0</v>
      </c>
      <c r="C29" s="30">
        <f>SUM('Sch A - FTEs by Phase'!C29*'Sch B Total Hrs by Phase '!$K$6)</f>
        <v>3120</v>
      </c>
      <c r="D29" s="30">
        <f>SUM('Sch A - FTEs by Phase'!D29*'Sch B Total Hrs by Phase '!$K$6)</f>
        <v>3120</v>
      </c>
      <c r="E29" s="30">
        <f>SUM('Sch A - FTEs by Phase'!E29*'Sch B Total Hrs by Phase '!$K$6)</f>
        <v>4160</v>
      </c>
      <c r="F29" s="30">
        <f>SUM('Sch A - FTEs by Phase'!F29*'Sch B Total Hrs by Phase '!$K$6)</f>
        <v>15946.666666666668</v>
      </c>
      <c r="G29" s="30">
        <f>SUM('Sch A - FTEs by Phase'!G29*'Sch B Total Hrs by Phase '!$K$6)</f>
        <v>19066.666666666668</v>
      </c>
    </row>
    <row r="30" spans="1:7" x14ac:dyDescent="0.2">
      <c r="A30" s="16"/>
      <c r="B30" s="31"/>
      <c r="C30" s="31"/>
      <c r="D30" s="31"/>
      <c r="E30" s="31"/>
      <c r="F30" s="31"/>
      <c r="G30" s="31"/>
    </row>
    <row r="31" spans="1:7" x14ac:dyDescent="0.2">
      <c r="A31" s="16"/>
      <c r="B31" s="31"/>
      <c r="C31" s="31"/>
      <c r="D31" s="31"/>
      <c r="E31" s="31"/>
      <c r="F31" s="31"/>
      <c r="G31" s="31"/>
    </row>
    <row r="32" spans="1:7" x14ac:dyDescent="0.2">
      <c r="A32" s="16"/>
      <c r="B32" s="31"/>
      <c r="C32" s="31"/>
      <c r="D32" s="31"/>
      <c r="E32" s="31"/>
      <c r="F32" s="31"/>
      <c r="G32" s="31"/>
    </row>
    <row r="33" spans="1:7" ht="15" thickBot="1" x14ac:dyDescent="0.25">
      <c r="A33" s="1"/>
      <c r="B33" s="32"/>
      <c r="C33" s="33"/>
      <c r="D33" s="33"/>
      <c r="E33" s="33"/>
      <c r="F33" s="33"/>
      <c r="G33" s="34"/>
    </row>
    <row r="34" spans="1:7" ht="16.5" thickBot="1" x14ac:dyDescent="0.3">
      <c r="A34" s="7"/>
      <c r="B34" s="35"/>
      <c r="C34" s="36"/>
      <c r="D34" s="36"/>
      <c r="E34" s="37"/>
      <c r="F34" s="37"/>
      <c r="G34" s="38"/>
    </row>
    <row r="35" spans="1:7" ht="15" thickBot="1" x14ac:dyDescent="0.25">
      <c r="A35" s="2" t="s">
        <v>20</v>
      </c>
      <c r="B35" s="39">
        <f t="shared" ref="B35:G35" si="0">SUM(B5:B33)</f>
        <v>11006.666666666666</v>
      </c>
      <c r="C35" s="40">
        <f t="shared" si="0"/>
        <v>101321.99999999999</v>
      </c>
      <c r="D35" s="40">
        <f t="shared" si="0"/>
        <v>63535.333333333336</v>
      </c>
      <c r="E35" s="40">
        <f t="shared" si="0"/>
        <v>38523.333333333336</v>
      </c>
      <c r="F35" s="40">
        <f t="shared" si="0"/>
        <v>124635.33333333333</v>
      </c>
      <c r="G35" s="41">
        <f t="shared" si="0"/>
        <v>236964</v>
      </c>
    </row>
    <row r="36" spans="1:7" ht="45" x14ac:dyDescent="0.2">
      <c r="A36" s="44" t="s">
        <v>56</v>
      </c>
      <c r="B36" s="45" t="s">
        <v>45</v>
      </c>
      <c r="C36" s="45" t="s">
        <v>47</v>
      </c>
      <c r="D36" s="45" t="s">
        <v>49</v>
      </c>
      <c r="E36" s="45" t="s">
        <v>51</v>
      </c>
      <c r="F36" s="45" t="s">
        <v>53</v>
      </c>
      <c r="G36" s="45" t="s">
        <v>57</v>
      </c>
    </row>
    <row r="38" spans="1:7" ht="270" customHeight="1" x14ac:dyDescent="0.2">
      <c r="A38" s="59" t="s">
        <v>61</v>
      </c>
      <c r="B38" s="59"/>
      <c r="C38" s="59"/>
      <c r="D38" s="59"/>
      <c r="E38" s="59"/>
      <c r="F38" s="59"/>
      <c r="G38" s="59"/>
    </row>
  </sheetData>
  <mergeCells count="4">
    <mergeCell ref="A2:G2"/>
    <mergeCell ref="A3:A4"/>
    <mergeCell ref="B3:G3"/>
    <mergeCell ref="A38:G38"/>
  </mergeCells>
  <pageMargins left="0.7" right="0.7" top="0.75" bottom="0.75" header="0.3" footer="0.3"/>
  <pageSetup scale="49"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3B176864C62A84A99C134CC846521AB" ma:contentTypeVersion="2" ma:contentTypeDescription="Create a new document." ma:contentTypeScope="" ma:versionID="5e3d257126a287347227203058755b12">
  <xsd:schema xmlns:xsd="http://www.w3.org/2001/XMLSchema" xmlns:xs="http://www.w3.org/2001/XMLSchema" xmlns:p="http://schemas.microsoft.com/office/2006/metadata/properties" xmlns:ns2="85638ee9-3bc1-4b05-a821-cb9734dd1084" targetNamespace="http://schemas.microsoft.com/office/2006/metadata/properties" ma:root="true" ma:fieldsID="872ee42117bd43aea952d9c4fee6ed06" ns2:_="">
    <xsd:import namespace="85638ee9-3bc1-4b05-a821-cb9734dd108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38ee9-3bc1-4b05-a821-cb9734dd108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12A50422-E97A-4232-B39C-79D03948D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38ee9-3bc1-4b05-a821-cb9734dd1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D702D8-00BB-4696-BB46-3FD298ADA811}">
  <ds:schemaRefs>
    <ds:schemaRef ds:uri="http://purl.org/dc/elements/1.1/"/>
    <ds:schemaRef ds:uri="http://purl.org/dc/terms/"/>
    <ds:schemaRef ds:uri="http://schemas.openxmlformats.org/package/2006/metadata/core-properties"/>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85638ee9-3bc1-4b05-a821-cb9734dd10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Attachment H - Instructions</vt:lpstr>
      <vt:lpstr>Sch A - FTEs by Phase</vt:lpstr>
      <vt:lpstr>Sch B Total Hrs by Phase </vt:lpstr>
      <vt:lpstr>'Attachment H - Instructions'!Print_Titles</vt:lpstr>
      <vt:lpstr>'Sch A - FTEs by Phase'!Print_Titles</vt:lpstr>
      <vt:lpstr>'Sch B Total Hrs by Phase '!Print_Titles</vt:lpstr>
    </vt:vector>
  </TitlesOfParts>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Wells Mccurdy</cp:lastModifiedBy>
  <cp:revision/>
  <cp:lastPrinted>2017-05-11T00:02:00Z</cp:lastPrinted>
  <dcterms:created xsi:type="dcterms:W3CDTF">2017-02-15T20:23:02Z</dcterms:created>
  <dcterms:modified xsi:type="dcterms:W3CDTF">2017-11-14T19:02:36Z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0x010100B3B176864C62A84A99C134CC846521AB</vt:lpwstr>
  </property>
</Properties>
</file>